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"/>
    </mc:Choice>
  </mc:AlternateContent>
  <xr:revisionPtr revIDLastSave="31" documentId="8_{63854F5B-A8EE-47E0-AD4F-59DA9A6828E0}" xr6:coauthVersionLast="47" xr6:coauthVersionMax="47" xr10:uidLastSave="{9B94487E-7A8C-44CD-A200-9AAB3545568B}"/>
  <bookViews>
    <workbookView xWindow="-110" yWindow="-110" windowWidth="19420" windowHeight="11500" xr2:uid="{00000000-000D-0000-FFFF-FFFF00000000}"/>
  </bookViews>
  <sheets>
    <sheet name="Prekių sąraš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4" i="1" l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 l="1"/>
</calcChain>
</file>

<file path=xl/sharedStrings.xml><?xml version="1.0" encoding="utf-8"?>
<sst xmlns="http://schemas.openxmlformats.org/spreadsheetml/2006/main" count="210" uniqueCount="113">
  <si>
    <t>Eil.
Nr.</t>
  </si>
  <si>
    <t>Prekių orientacinis sąrašas</t>
  </si>
  <si>
    <t>Mato vienetas</t>
  </si>
  <si>
    <t>Koeficientas</t>
  </si>
  <si>
    <t>Vieneto, įkainis Eur be PVM</t>
  </si>
  <si>
    <t>Koeficiento ir vieneto įkainio sandauga
(F = D * E)</t>
  </si>
  <si>
    <t>Nuoroda į viešai prieinamą elektroninę parduotuvę arba viešai prieinamą elektroninį katalogą</t>
  </si>
  <si>
    <t>Kniediklis (tinkamas kniedžių dydžiams: 2,4 mm, 3,2 mm, 4 mm, 4,8 mm)</t>
  </si>
  <si>
    <t>vnt</t>
  </si>
  <si>
    <t>Kniedės aliumininės 3.2 x 10.0 , 50 vnt pakuotė</t>
  </si>
  <si>
    <t>Kniedės aliumininės 4.0 x 10.0 , 50 vnt pakuotė</t>
  </si>
  <si>
    <t>Kniedės aliumininės 4.0 x 16.0 , 50 vnt pakuotė</t>
  </si>
  <si>
    <t>Kniedės aliumininės 4.8 x 10.0 , 50 vnt pakuotė</t>
  </si>
  <si>
    <t>Kniedės aliumininės 4.8 x 12,0 , 50 vnt pakuotė</t>
  </si>
  <si>
    <r>
      <t>Silikoninis hermetikas, 280 ml (</t>
    </r>
    <r>
      <rPr>
        <sz val="11"/>
        <color theme="1"/>
        <rFont val="Calibri"/>
        <family val="2"/>
        <charset val="186"/>
        <scheme val="minor"/>
      </rPr>
      <t>± 20 ml), bespalvis</t>
    </r>
  </si>
  <si>
    <t>Grąžtas metalui 1.5 mm, ne mažiau 40 mm ilgio</t>
  </si>
  <si>
    <t>Grąžtas metalui 3 mm, ne mažiau 70 mm ilgio</t>
  </si>
  <si>
    <t>Grąžtas metalui 10 mm, ne mažiau 70 mm ilgio</t>
  </si>
  <si>
    <t>Grąžtas metalui 12 mm, ne mažiau 70 mm ilgio</t>
  </si>
  <si>
    <t>Grąžtas betonui 6 mm, ne mažiau 70 mm ilgio</t>
  </si>
  <si>
    <t>Grąžtas betonui 10 mm, ne mažiau 70 mm ilgio</t>
  </si>
  <si>
    <t>Grąžtas betonui 12 mm, ne mažiau 70 mm ilgio</t>
  </si>
  <si>
    <t>Grąžtas betonui 22 mm, ne mažiau 70 mm ilgio</t>
  </si>
  <si>
    <t>Žarna dujoms 1/2 200cm</t>
  </si>
  <si>
    <t>Žarna dujinė 200 cm</t>
  </si>
  <si>
    <t>Žarna dujinė 250 cm</t>
  </si>
  <si>
    <t>Žarna dujų, 9x3 mm</t>
  </si>
  <si>
    <t>m</t>
  </si>
  <si>
    <t>Žarna dujų 9x2.5 mm</t>
  </si>
  <si>
    <t>Izoliacinė juosta, plotis - 15mm, 20 m</t>
  </si>
  <si>
    <t>Izoliacinė juosta, plotis - 19mm, 20 m</t>
  </si>
  <si>
    <t>Lipni juosta, šalčiui atspari 48mm x 60m</t>
  </si>
  <si>
    <t>Sandarinimo siūlas Loctite 55, 160 m arba lygiavertis</t>
  </si>
  <si>
    <t>Pakulos, 200 g (± 10 g)</t>
  </si>
  <si>
    <t>Kastuvas, smailus sulankstomas</t>
  </si>
  <si>
    <t>Kastuvas, sniegui, kaustytas aliuminio juosta</t>
  </si>
  <si>
    <t>Kastuvas su kotu, smailus</t>
  </si>
  <si>
    <t>Kastuvas su kotu, bukas</t>
  </si>
  <si>
    <t>Kirvis su kotu, 1 kg</t>
  </si>
  <si>
    <t>Plaktukas 0,5 kg</t>
  </si>
  <si>
    <t>Plaktukas 1 kg</t>
  </si>
  <si>
    <t>Plaktukas 1,5 kg</t>
  </si>
  <si>
    <t>Ruletė 3m</t>
  </si>
  <si>
    <t>Ruletė 5m</t>
  </si>
  <si>
    <t>Ruletė 50m</t>
  </si>
  <si>
    <t>Vienkartiniai antbačiai (100 vnt. pakuotėje)</t>
  </si>
  <si>
    <t>Alyva grandininiams pjūklams, 1 l</t>
  </si>
  <si>
    <t>Alyva grandininiams pjūklams, 5 l</t>
  </si>
  <si>
    <t>Benzininis generatorius  2.5-3.5 kw</t>
  </si>
  <si>
    <t>Laminavimo vokeliai A4 100 vnt pakuotėje, 125 mic</t>
  </si>
  <si>
    <t>Laminavimo vokeliai A6 100 vnt pakuotėje, 125 mic</t>
  </si>
  <si>
    <t>Maitinimo elementai AAA, pakuotėje 4 vnt</t>
  </si>
  <si>
    <t>Maitinimo elementai AA, pakuotėje 4 vnt</t>
  </si>
  <si>
    <t>Įkraunami AA tipo elementai, po 2 vnt pakuotė</t>
  </si>
  <si>
    <t>Žiūronai, priartinimas ne mažiau 10 kartų, objektyvas ne mažiau 40 mm</t>
  </si>
  <si>
    <t>Gofruotas instaliacinis vamzdis, išorinis skersmuo 40 mm, po 25 m</t>
  </si>
  <si>
    <t>Gofruotas instaliacinis vamzdis, išorinis skersmuo 20 mm, po 25 m</t>
  </si>
  <si>
    <t>Gofruotas instaliacinis vamzdis, išorinis skersmuo 32 mm, po 25 m</t>
  </si>
  <si>
    <t>Dvipusės aliuminės kopėčios, 5 pakopų</t>
  </si>
  <si>
    <t>Daugiafunkcinės, universalios, iš 4 dalių kopėčios, išskleidus aukštis ne mažesnis kaip 3,4 m</t>
  </si>
  <si>
    <t>Skaidrūs apsauginiai akiniai su kojelėmis</t>
  </si>
  <si>
    <r>
      <t>Metalo pjovimo diskas 125x1.0x22mm (</t>
    </r>
    <r>
      <rPr>
        <sz val="11"/>
        <color theme="1"/>
        <rFont val="Calibri"/>
        <family val="2"/>
        <charset val="186"/>
      </rPr>
      <t>±</t>
    </r>
    <r>
      <rPr>
        <sz val="11"/>
        <color theme="1"/>
        <rFont val="Calibri"/>
        <family val="2"/>
        <charset val="186"/>
        <scheme val="minor"/>
      </rPr>
      <t>0,3mm)</t>
    </r>
  </si>
  <si>
    <t>Nuodai graužikams, pasta, 150 g</t>
  </si>
  <si>
    <t>Skruzdėlių naikinimo priemonė, 100 g</t>
  </si>
  <si>
    <t>Repelentas nuo uodų, erkių, mašalų, 75 ml</t>
  </si>
  <si>
    <t>Aerozolis nuo vapsvų ir širšių, 300 ml</t>
  </si>
  <si>
    <t>Darbo pirštinės, tekstilė, viena pusė su guminiais taškeliais, 10 dydis</t>
  </si>
  <si>
    <t>Emaliniai dažai, geltonos spalvos, 0,9 l</t>
  </si>
  <si>
    <t>Emaliniai dažai, žalios spalvos, 0,9 l</t>
  </si>
  <si>
    <t>vnt.</t>
  </si>
  <si>
    <t>Emaliniai dažai, raudonos spalvos, 0,9 l</t>
  </si>
  <si>
    <t>Emaliniai dažai, pilkos spalvos, 0,9 l</t>
  </si>
  <si>
    <t>Aerozoliniai dažai, geltonos spalvos, 400 ml</t>
  </si>
  <si>
    <t>Aerozoliniai dažai, juodos spalvos, 400 ml</t>
  </si>
  <si>
    <t>Aerozoliniai dažai, žalios spalvos, 400 ml</t>
  </si>
  <si>
    <t>Aerozoliniai dažai, raudonos spalvos, 400 ml</t>
  </si>
  <si>
    <t>Montažiniai klijai, 300 ml (± 20 ml)</t>
  </si>
  <si>
    <t>Replės siauros prailgintos, 150-160mm</t>
  </si>
  <si>
    <t>Replės laido antgaliams užspausti, 150-160mm</t>
  </si>
  <si>
    <t>Replės laido izoliacijai nuimti, 150-160mm</t>
  </si>
  <si>
    <t>Universalus tepalas WD-40, 400 ml</t>
  </si>
  <si>
    <t>Peilis išstumiamais ašmenimis, 18 mm</t>
  </si>
  <si>
    <t>Laužomos geležtės peiliui, 18 mm, 10 vnt</t>
  </si>
  <si>
    <t>Šluota ryžinė (bet be koto medinio)</t>
  </si>
  <si>
    <t>Sekatorius</t>
  </si>
  <si>
    <t>Sandarinimo putos, 750 ml</t>
  </si>
  <si>
    <t>Herbicidas, 1000ml</t>
  </si>
  <si>
    <t>Herbicidas, 100ml</t>
  </si>
  <si>
    <t>Maitinimo elementai LR14, 2 vnt</t>
  </si>
  <si>
    <t>Elementas, "krona", 9V</t>
  </si>
  <si>
    <r>
      <t>Ledo tirpiklis, 0,5 l (</t>
    </r>
    <r>
      <rPr>
        <sz val="11"/>
        <color theme="1"/>
        <rFont val="Calibri"/>
        <family val="2"/>
        <charset val="186"/>
      </rPr>
      <t>± 0,1 l)</t>
    </r>
  </si>
  <si>
    <t>Priemonė spynelėms atitirpinti, 50 ml</t>
  </si>
  <si>
    <t>Popierinis rankšluostis, rulonas, 2 sluoksnių, 300 m (±20 m)</t>
  </si>
  <si>
    <t>Šiukšlių maišas, 160l, 50mkr., 10 vnt pakuotėje</t>
  </si>
  <si>
    <t>Šiukšlių maišas, 60l, 30 mkr., 10 vnt pakuotėje</t>
  </si>
  <si>
    <t>Šiukšlių maišas, 100l, 35mkr., 10 vnt pakuotėje</t>
  </si>
  <si>
    <t>Šiukšlių maišas, 35l, 30mkr., 10 vnt pakuotėje</t>
  </si>
  <si>
    <t>Laido antgaliai 6,35mm</t>
  </si>
  <si>
    <t>Atsuktuvų rinkinys 1000 V (6 atsuktuvų rinkinys)</t>
  </si>
  <si>
    <t>Elektros izoliacinė juosta, 19mm x 20 m, juoda</t>
  </si>
  <si>
    <t>Elektros izoliacinė juosta, 19mm x 20 m, mėlyna</t>
  </si>
  <si>
    <t>Elektros izoliacinė juosta, 19mm x 20 m, raudona</t>
  </si>
  <si>
    <t>Elektros izoliacinė juosta, 19mm x 10 m, balta</t>
  </si>
  <si>
    <t>Replės elektromonterio 180 - 200mm</t>
  </si>
  <si>
    <r>
      <t>Dujų balionas (dujų rūšis: propanas ir butanas), 0,3 kg (</t>
    </r>
    <r>
      <rPr>
        <sz val="11"/>
        <color theme="1"/>
        <rFont val="Calibri"/>
        <family val="2"/>
        <charset val="186"/>
      </rPr>
      <t>±</t>
    </r>
    <r>
      <rPr>
        <sz val="11"/>
        <color theme="1"/>
        <rFont val="Calibri"/>
        <family val="2"/>
        <charset val="186"/>
        <scheme val="minor"/>
      </rPr>
      <t>0,05 kg)</t>
    </r>
  </si>
  <si>
    <t>Tvirtinimo dirželis, 250 mm x 4,8 mm, 100 vnt pakuotėje</t>
  </si>
  <si>
    <t>Tvirtinimo dirželis, 310 mm x 4,8 mm, 100 vnt pakuotėje</t>
  </si>
  <si>
    <t>Tvirtinimo dirželis, 200 mm x 7,6 mm, 100 vnt pakuotėje</t>
  </si>
  <si>
    <t>Kabelio laikiklis UP30 UV</t>
  </si>
  <si>
    <t>pakuotė</t>
  </si>
  <si>
    <t>Kaina, Eur be PVM (A)</t>
  </si>
  <si>
    <t>Kaina, EUR su PVM</t>
  </si>
  <si>
    <r>
      <t xml:space="preserve">PVM </t>
    </r>
    <r>
      <rPr>
        <sz val="11"/>
        <color rgb="FFFF0000"/>
        <rFont val="Calibri"/>
        <family val="2"/>
        <charset val="186"/>
        <scheme val="minor"/>
      </rPr>
      <t>(įrašykite)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</si>
</sst>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rgb="FFFF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topLeftCell="A97" zoomScale="80" zoomScaleNormal="80" workbookViewId="0">
      <selection activeCell="D111" sqref="D111"/>
    </sheetView>
  </sheetViews>
  <sheetFormatPr defaultRowHeight="14.5" x14ac:dyDescent="0.35"/>
  <cols>
    <col min="1" max="1" width="9.1796875" style="1"/>
    <col min="2" max="2" width="72.81640625" customWidth="1"/>
    <col min="3" max="3" width="12.81640625" style="1" customWidth="1"/>
    <col min="4" max="4" width="13.26953125" style="1" customWidth="1"/>
    <col min="5" max="5" width="13.453125" style="1" customWidth="1"/>
    <col min="6" max="6" width="21.1796875" style="1" customWidth="1"/>
    <col min="7" max="7" width="117.1796875" customWidth="1"/>
    <col min="8" max="8" width="8.7265625" customWidth="1"/>
    <col min="9" max="9" width="11.453125" customWidth="1"/>
    <col min="10" max="10" width="13.81640625" customWidth="1"/>
  </cols>
  <sheetData>
    <row r="1" spans="1:7" ht="43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 s="5">
        <v>1</v>
      </c>
      <c r="B2" s="6" t="s">
        <v>7</v>
      </c>
      <c r="C2" s="5" t="s">
        <v>8</v>
      </c>
      <c r="D2" s="5">
        <v>51</v>
      </c>
      <c r="E2" s="7"/>
      <c r="F2" s="5">
        <f t="shared" ref="F2:F65" si="0">+D2*E2</f>
        <v>0</v>
      </c>
      <c r="G2" s="8"/>
    </row>
    <row r="3" spans="1:7" x14ac:dyDescent="0.35">
      <c r="A3" s="5">
        <v>2</v>
      </c>
      <c r="B3" s="6" t="s">
        <v>9</v>
      </c>
      <c r="C3" s="5" t="s">
        <v>109</v>
      </c>
      <c r="D3" s="5">
        <v>38</v>
      </c>
      <c r="E3" s="7"/>
      <c r="F3" s="5">
        <f t="shared" si="0"/>
        <v>0</v>
      </c>
      <c r="G3" s="9"/>
    </row>
    <row r="4" spans="1:7" x14ac:dyDescent="0.35">
      <c r="A4" s="5">
        <v>3</v>
      </c>
      <c r="B4" s="6" t="s">
        <v>10</v>
      </c>
      <c r="C4" s="5" t="s">
        <v>109</v>
      </c>
      <c r="D4" s="5">
        <v>148</v>
      </c>
      <c r="E4" s="7"/>
      <c r="F4" s="5">
        <f t="shared" si="0"/>
        <v>0</v>
      </c>
      <c r="G4" s="9"/>
    </row>
    <row r="5" spans="1:7" x14ac:dyDescent="0.35">
      <c r="A5" s="5">
        <v>4</v>
      </c>
      <c r="B5" s="6" t="s">
        <v>11</v>
      </c>
      <c r="C5" s="5" t="s">
        <v>109</v>
      </c>
      <c r="D5" s="5">
        <v>35</v>
      </c>
      <c r="E5" s="7"/>
      <c r="F5" s="5">
        <f t="shared" si="0"/>
        <v>0</v>
      </c>
      <c r="G5" s="9"/>
    </row>
    <row r="6" spans="1:7" x14ac:dyDescent="0.35">
      <c r="A6" s="5">
        <v>5</v>
      </c>
      <c r="B6" s="6" t="s">
        <v>12</v>
      </c>
      <c r="C6" s="5" t="s">
        <v>109</v>
      </c>
      <c r="D6" s="5">
        <v>8</v>
      </c>
      <c r="E6" s="7"/>
      <c r="F6" s="5">
        <f t="shared" si="0"/>
        <v>0</v>
      </c>
      <c r="G6" s="8"/>
    </row>
    <row r="7" spans="1:7" x14ac:dyDescent="0.35">
      <c r="A7" s="5">
        <v>6</v>
      </c>
      <c r="B7" s="6" t="s">
        <v>13</v>
      </c>
      <c r="C7" s="5" t="s">
        <v>109</v>
      </c>
      <c r="D7" s="5">
        <v>30</v>
      </c>
      <c r="E7" s="7"/>
      <c r="F7" s="5">
        <f t="shared" si="0"/>
        <v>0</v>
      </c>
      <c r="G7" s="9"/>
    </row>
    <row r="8" spans="1:7" x14ac:dyDescent="0.35">
      <c r="A8" s="5">
        <v>7</v>
      </c>
      <c r="B8" s="6" t="s">
        <v>14</v>
      </c>
      <c r="C8" s="5" t="s">
        <v>8</v>
      </c>
      <c r="D8" s="5">
        <v>250</v>
      </c>
      <c r="E8" s="7"/>
      <c r="F8" s="5">
        <f t="shared" si="0"/>
        <v>0</v>
      </c>
      <c r="G8" s="8"/>
    </row>
    <row r="9" spans="1:7" x14ac:dyDescent="0.35">
      <c r="A9" s="5">
        <v>8</v>
      </c>
      <c r="B9" s="6" t="s">
        <v>15</v>
      </c>
      <c r="C9" s="5" t="s">
        <v>8</v>
      </c>
      <c r="D9" s="5">
        <v>150</v>
      </c>
      <c r="E9" s="7"/>
      <c r="F9" s="5">
        <f t="shared" si="0"/>
        <v>0</v>
      </c>
      <c r="G9" s="9"/>
    </row>
    <row r="10" spans="1:7" x14ac:dyDescent="0.35">
      <c r="A10" s="5">
        <v>9</v>
      </c>
      <c r="B10" s="6" t="s">
        <v>16</v>
      </c>
      <c r="C10" s="5" t="s">
        <v>8</v>
      </c>
      <c r="D10" s="5">
        <v>70</v>
      </c>
      <c r="E10" s="7"/>
      <c r="F10" s="5">
        <f t="shared" si="0"/>
        <v>0</v>
      </c>
      <c r="G10" s="9"/>
    </row>
    <row r="11" spans="1:7" x14ac:dyDescent="0.35">
      <c r="A11" s="5">
        <v>10</v>
      </c>
      <c r="B11" s="6" t="s">
        <v>17</v>
      </c>
      <c r="C11" s="5" t="s">
        <v>8</v>
      </c>
      <c r="D11" s="5">
        <v>50</v>
      </c>
      <c r="E11" s="7"/>
      <c r="F11" s="5">
        <f t="shared" si="0"/>
        <v>0</v>
      </c>
      <c r="G11" s="9"/>
    </row>
    <row r="12" spans="1:7" x14ac:dyDescent="0.35">
      <c r="A12" s="5">
        <v>11</v>
      </c>
      <c r="B12" s="6" t="s">
        <v>18</v>
      </c>
      <c r="C12" s="5" t="s">
        <v>8</v>
      </c>
      <c r="D12" s="5">
        <v>50</v>
      </c>
      <c r="E12" s="7"/>
      <c r="F12" s="5">
        <f t="shared" si="0"/>
        <v>0</v>
      </c>
      <c r="G12" s="9"/>
    </row>
    <row r="13" spans="1:7" x14ac:dyDescent="0.35">
      <c r="A13" s="5">
        <v>12</v>
      </c>
      <c r="B13" s="6" t="s">
        <v>19</v>
      </c>
      <c r="C13" s="5" t="s">
        <v>8</v>
      </c>
      <c r="D13" s="5">
        <v>100</v>
      </c>
      <c r="E13" s="7"/>
      <c r="F13" s="5">
        <f t="shared" si="0"/>
        <v>0</v>
      </c>
      <c r="G13" s="9"/>
    </row>
    <row r="14" spans="1:7" x14ac:dyDescent="0.35">
      <c r="A14" s="5">
        <v>13</v>
      </c>
      <c r="B14" s="6" t="s">
        <v>20</v>
      </c>
      <c r="C14" s="5" t="s">
        <v>8</v>
      </c>
      <c r="D14" s="5">
        <v>70</v>
      </c>
      <c r="E14" s="7"/>
      <c r="F14" s="5">
        <f t="shared" si="0"/>
        <v>0</v>
      </c>
      <c r="G14" s="9"/>
    </row>
    <row r="15" spans="1:7" x14ac:dyDescent="0.35">
      <c r="A15" s="5">
        <v>14</v>
      </c>
      <c r="B15" s="6" t="s">
        <v>21</v>
      </c>
      <c r="C15" s="5" t="s">
        <v>8</v>
      </c>
      <c r="D15" s="5">
        <v>50</v>
      </c>
      <c r="E15" s="7"/>
      <c r="F15" s="5">
        <f t="shared" si="0"/>
        <v>0</v>
      </c>
      <c r="G15" s="9"/>
    </row>
    <row r="16" spans="1:7" x14ac:dyDescent="0.35">
      <c r="A16" s="5">
        <v>15</v>
      </c>
      <c r="B16" s="6" t="s">
        <v>22</v>
      </c>
      <c r="C16" s="5" t="s">
        <v>8</v>
      </c>
      <c r="D16" s="5">
        <v>5</v>
      </c>
      <c r="E16" s="7"/>
      <c r="F16" s="5">
        <f t="shared" si="0"/>
        <v>0</v>
      </c>
      <c r="G16" s="9"/>
    </row>
    <row r="17" spans="1:7" x14ac:dyDescent="0.35">
      <c r="A17" s="5">
        <v>16</v>
      </c>
      <c r="B17" s="6" t="s">
        <v>23</v>
      </c>
      <c r="C17" s="5" t="s">
        <v>8</v>
      </c>
      <c r="D17" s="5">
        <v>170</v>
      </c>
      <c r="E17" s="7"/>
      <c r="F17" s="5">
        <f t="shared" si="0"/>
        <v>0</v>
      </c>
      <c r="G17" s="9"/>
    </row>
    <row r="18" spans="1:7" x14ac:dyDescent="0.35">
      <c r="A18" s="5">
        <v>17</v>
      </c>
      <c r="B18" s="6" t="s">
        <v>24</v>
      </c>
      <c r="C18" s="5" t="s">
        <v>8</v>
      </c>
      <c r="D18" s="5">
        <v>210</v>
      </c>
      <c r="E18" s="7"/>
      <c r="F18" s="5">
        <f t="shared" si="0"/>
        <v>0</v>
      </c>
      <c r="G18" s="9"/>
    </row>
    <row r="19" spans="1:7" x14ac:dyDescent="0.35">
      <c r="A19" s="5">
        <v>18</v>
      </c>
      <c r="B19" s="6" t="s">
        <v>25</v>
      </c>
      <c r="C19" s="5" t="s">
        <v>8</v>
      </c>
      <c r="D19" s="5">
        <v>50</v>
      </c>
      <c r="E19" s="7"/>
      <c r="F19" s="5">
        <f t="shared" si="0"/>
        <v>0</v>
      </c>
      <c r="G19" s="9"/>
    </row>
    <row r="20" spans="1:7" x14ac:dyDescent="0.35">
      <c r="A20" s="5">
        <v>19</v>
      </c>
      <c r="B20" s="6" t="s">
        <v>26</v>
      </c>
      <c r="C20" s="5" t="s">
        <v>27</v>
      </c>
      <c r="D20" s="5">
        <v>1115</v>
      </c>
      <c r="E20" s="7"/>
      <c r="F20" s="5">
        <f t="shared" si="0"/>
        <v>0</v>
      </c>
      <c r="G20" s="9"/>
    </row>
    <row r="21" spans="1:7" x14ac:dyDescent="0.35">
      <c r="A21" s="5">
        <v>20</v>
      </c>
      <c r="B21" s="6" t="s">
        <v>28</v>
      </c>
      <c r="C21" s="5" t="s">
        <v>27</v>
      </c>
      <c r="D21" s="5">
        <v>505</v>
      </c>
      <c r="E21" s="7"/>
      <c r="F21" s="5">
        <f t="shared" si="0"/>
        <v>0</v>
      </c>
      <c r="G21" s="9"/>
    </row>
    <row r="22" spans="1:7" x14ac:dyDescent="0.35">
      <c r="A22" s="5">
        <v>21</v>
      </c>
      <c r="B22" s="6" t="s">
        <v>29</v>
      </c>
      <c r="C22" s="5" t="s">
        <v>8</v>
      </c>
      <c r="D22" s="5">
        <v>20</v>
      </c>
      <c r="E22" s="7"/>
      <c r="F22" s="5">
        <f t="shared" si="0"/>
        <v>0</v>
      </c>
      <c r="G22" s="9"/>
    </row>
    <row r="23" spans="1:7" x14ac:dyDescent="0.35">
      <c r="A23" s="5">
        <v>22</v>
      </c>
      <c r="B23" s="6" t="s">
        <v>30</v>
      </c>
      <c r="C23" s="5" t="s">
        <v>8</v>
      </c>
      <c r="D23" s="5">
        <v>122</v>
      </c>
      <c r="E23" s="7"/>
      <c r="F23" s="5">
        <f t="shared" si="0"/>
        <v>0</v>
      </c>
      <c r="G23" s="9"/>
    </row>
    <row r="24" spans="1:7" x14ac:dyDescent="0.35">
      <c r="A24" s="5">
        <v>23</v>
      </c>
      <c r="B24" s="6" t="s">
        <v>31</v>
      </c>
      <c r="C24" s="5" t="s">
        <v>8</v>
      </c>
      <c r="D24" s="5">
        <v>1000</v>
      </c>
      <c r="E24" s="7"/>
      <c r="F24" s="5">
        <f t="shared" si="0"/>
        <v>0</v>
      </c>
      <c r="G24" s="9"/>
    </row>
    <row r="25" spans="1:7" x14ac:dyDescent="0.35">
      <c r="A25" s="5">
        <v>24</v>
      </c>
      <c r="B25" s="6" t="s">
        <v>32</v>
      </c>
      <c r="C25" s="5" t="s">
        <v>8</v>
      </c>
      <c r="D25" s="5">
        <v>150</v>
      </c>
      <c r="E25" s="7"/>
      <c r="F25" s="5">
        <f t="shared" si="0"/>
        <v>0</v>
      </c>
      <c r="G25" s="9"/>
    </row>
    <row r="26" spans="1:7" x14ac:dyDescent="0.35">
      <c r="A26" s="5">
        <v>25</v>
      </c>
      <c r="B26" s="6" t="s">
        <v>14</v>
      </c>
      <c r="C26" s="5" t="s">
        <v>8</v>
      </c>
      <c r="D26" s="5">
        <v>250</v>
      </c>
      <c r="E26" s="7"/>
      <c r="F26" s="5">
        <f t="shared" si="0"/>
        <v>0</v>
      </c>
      <c r="G26" s="8"/>
    </row>
    <row r="27" spans="1:7" x14ac:dyDescent="0.35">
      <c r="A27" s="5">
        <v>26</v>
      </c>
      <c r="B27" s="6" t="s">
        <v>33</v>
      </c>
      <c r="C27" s="5" t="s">
        <v>8</v>
      </c>
      <c r="D27" s="5">
        <v>50</v>
      </c>
      <c r="E27" s="7"/>
      <c r="F27" s="5">
        <f t="shared" si="0"/>
        <v>0</v>
      </c>
      <c r="G27" s="9"/>
    </row>
    <row r="28" spans="1:7" x14ac:dyDescent="0.35">
      <c r="A28" s="5">
        <v>27</v>
      </c>
      <c r="B28" s="6" t="s">
        <v>34</v>
      </c>
      <c r="C28" s="5" t="s">
        <v>8</v>
      </c>
      <c r="D28" s="5">
        <v>30</v>
      </c>
      <c r="E28" s="7"/>
      <c r="F28" s="5">
        <f t="shared" si="0"/>
        <v>0</v>
      </c>
      <c r="G28" s="9"/>
    </row>
    <row r="29" spans="1:7" x14ac:dyDescent="0.35">
      <c r="A29" s="5">
        <v>28</v>
      </c>
      <c r="B29" s="6" t="s">
        <v>35</v>
      </c>
      <c r="C29" s="5" t="s">
        <v>8</v>
      </c>
      <c r="D29" s="5">
        <v>60</v>
      </c>
      <c r="E29" s="7"/>
      <c r="F29" s="5">
        <f t="shared" si="0"/>
        <v>0</v>
      </c>
      <c r="G29" s="9"/>
    </row>
    <row r="30" spans="1:7" x14ac:dyDescent="0.35">
      <c r="A30" s="5">
        <v>29</v>
      </c>
      <c r="B30" s="6" t="s">
        <v>36</v>
      </c>
      <c r="C30" s="5" t="s">
        <v>8</v>
      </c>
      <c r="D30" s="5">
        <v>42</v>
      </c>
      <c r="E30" s="7"/>
      <c r="F30" s="5">
        <f t="shared" si="0"/>
        <v>0</v>
      </c>
      <c r="G30" s="9"/>
    </row>
    <row r="31" spans="1:7" x14ac:dyDescent="0.35">
      <c r="A31" s="5">
        <v>30</v>
      </c>
      <c r="B31" s="6" t="s">
        <v>37</v>
      </c>
      <c r="C31" s="5" t="s">
        <v>8</v>
      </c>
      <c r="D31" s="5">
        <v>24</v>
      </c>
      <c r="E31" s="7"/>
      <c r="F31" s="5">
        <f t="shared" si="0"/>
        <v>0</v>
      </c>
      <c r="G31" s="9"/>
    </row>
    <row r="32" spans="1:7" x14ac:dyDescent="0.35">
      <c r="A32" s="5">
        <v>31</v>
      </c>
      <c r="B32" s="6" t="s">
        <v>38</v>
      </c>
      <c r="C32" s="5" t="s">
        <v>8</v>
      </c>
      <c r="D32" s="5">
        <v>44</v>
      </c>
      <c r="E32" s="7"/>
      <c r="F32" s="5">
        <f t="shared" si="0"/>
        <v>0</v>
      </c>
      <c r="G32" s="9"/>
    </row>
    <row r="33" spans="1:7" x14ac:dyDescent="0.35">
      <c r="A33" s="5">
        <v>32</v>
      </c>
      <c r="B33" s="6" t="s">
        <v>39</v>
      </c>
      <c r="C33" s="5" t="s">
        <v>8</v>
      </c>
      <c r="D33" s="5">
        <v>60</v>
      </c>
      <c r="E33" s="7"/>
      <c r="F33" s="5">
        <f t="shared" si="0"/>
        <v>0</v>
      </c>
      <c r="G33" s="9"/>
    </row>
    <row r="34" spans="1:7" x14ac:dyDescent="0.35">
      <c r="A34" s="5">
        <v>33</v>
      </c>
      <c r="B34" s="6" t="s">
        <v>40</v>
      </c>
      <c r="C34" s="5" t="s">
        <v>8</v>
      </c>
      <c r="D34" s="5">
        <v>46</v>
      </c>
      <c r="E34" s="7"/>
      <c r="F34" s="5">
        <f t="shared" si="0"/>
        <v>0</v>
      </c>
      <c r="G34" s="9"/>
    </row>
    <row r="35" spans="1:7" x14ac:dyDescent="0.35">
      <c r="A35" s="5">
        <v>34</v>
      </c>
      <c r="B35" s="6" t="s">
        <v>41</v>
      </c>
      <c r="C35" s="5" t="s">
        <v>8</v>
      </c>
      <c r="D35" s="5">
        <v>7</v>
      </c>
      <c r="E35" s="7"/>
      <c r="F35" s="5">
        <f t="shared" si="0"/>
        <v>0</v>
      </c>
      <c r="G35" s="9"/>
    </row>
    <row r="36" spans="1:7" x14ac:dyDescent="0.35">
      <c r="A36" s="5">
        <v>35</v>
      </c>
      <c r="B36" s="6" t="s">
        <v>42</v>
      </c>
      <c r="C36" s="5" t="s">
        <v>8</v>
      </c>
      <c r="D36" s="5">
        <v>44</v>
      </c>
      <c r="E36" s="7"/>
      <c r="F36" s="5">
        <f t="shared" si="0"/>
        <v>0</v>
      </c>
      <c r="G36" s="9"/>
    </row>
    <row r="37" spans="1:7" x14ac:dyDescent="0.35">
      <c r="A37" s="5">
        <v>36</v>
      </c>
      <c r="B37" s="6" t="s">
        <v>43</v>
      </c>
      <c r="C37" s="5" t="s">
        <v>8</v>
      </c>
      <c r="D37" s="5">
        <v>49</v>
      </c>
      <c r="E37" s="7"/>
      <c r="F37" s="5">
        <f t="shared" si="0"/>
        <v>0</v>
      </c>
      <c r="G37" s="9"/>
    </row>
    <row r="38" spans="1:7" x14ac:dyDescent="0.35">
      <c r="A38" s="5">
        <v>37</v>
      </c>
      <c r="B38" s="6" t="s">
        <v>44</v>
      </c>
      <c r="C38" s="5" t="s">
        <v>8</v>
      </c>
      <c r="D38" s="5">
        <v>5</v>
      </c>
      <c r="E38" s="7"/>
      <c r="F38" s="5">
        <f t="shared" si="0"/>
        <v>0</v>
      </c>
      <c r="G38" s="9"/>
    </row>
    <row r="39" spans="1:7" x14ac:dyDescent="0.35">
      <c r="A39" s="5">
        <v>38</v>
      </c>
      <c r="B39" s="6" t="s">
        <v>45</v>
      </c>
      <c r="C39" s="5" t="s">
        <v>109</v>
      </c>
      <c r="D39" s="5">
        <v>79</v>
      </c>
      <c r="E39" s="7"/>
      <c r="F39" s="5">
        <f t="shared" si="0"/>
        <v>0</v>
      </c>
      <c r="G39" s="9"/>
    </row>
    <row r="40" spans="1:7" x14ac:dyDescent="0.35">
      <c r="A40" s="5">
        <v>39</v>
      </c>
      <c r="B40" s="6" t="s">
        <v>46</v>
      </c>
      <c r="C40" s="5" t="s">
        <v>8</v>
      </c>
      <c r="D40" s="5">
        <v>45</v>
      </c>
      <c r="E40" s="7"/>
      <c r="F40" s="5">
        <f t="shared" si="0"/>
        <v>0</v>
      </c>
      <c r="G40" s="9"/>
    </row>
    <row r="41" spans="1:7" x14ac:dyDescent="0.35">
      <c r="A41" s="5">
        <v>40</v>
      </c>
      <c r="B41" s="6" t="s">
        <v>47</v>
      </c>
      <c r="C41" s="5" t="s">
        <v>8</v>
      </c>
      <c r="D41" s="5">
        <v>24</v>
      </c>
      <c r="E41" s="7"/>
      <c r="F41" s="5">
        <f t="shared" si="0"/>
        <v>0</v>
      </c>
      <c r="G41" s="9"/>
    </row>
    <row r="42" spans="1:7" x14ac:dyDescent="0.35">
      <c r="A42" s="5">
        <v>41</v>
      </c>
      <c r="B42" s="6" t="s">
        <v>48</v>
      </c>
      <c r="C42" s="5" t="s">
        <v>8</v>
      </c>
      <c r="D42" s="5">
        <v>4</v>
      </c>
      <c r="E42" s="7"/>
      <c r="F42" s="5">
        <f t="shared" si="0"/>
        <v>0</v>
      </c>
      <c r="G42" s="9"/>
    </row>
    <row r="43" spans="1:7" x14ac:dyDescent="0.35">
      <c r="A43" s="5">
        <v>42</v>
      </c>
      <c r="B43" s="6" t="s">
        <v>49</v>
      </c>
      <c r="C43" s="5" t="s">
        <v>109</v>
      </c>
      <c r="D43" s="5">
        <v>15</v>
      </c>
      <c r="E43" s="7"/>
      <c r="F43" s="5">
        <f t="shared" si="0"/>
        <v>0</v>
      </c>
      <c r="G43" s="9"/>
    </row>
    <row r="44" spans="1:7" x14ac:dyDescent="0.35">
      <c r="A44" s="5">
        <v>43</v>
      </c>
      <c r="B44" s="6" t="s">
        <v>50</v>
      </c>
      <c r="C44" s="5" t="s">
        <v>109</v>
      </c>
      <c r="D44" s="5">
        <v>15</v>
      </c>
      <c r="E44" s="7"/>
      <c r="F44" s="5">
        <f t="shared" si="0"/>
        <v>0</v>
      </c>
      <c r="G44" s="9"/>
    </row>
    <row r="45" spans="1:7" x14ac:dyDescent="0.35">
      <c r="A45" s="5">
        <v>44</v>
      </c>
      <c r="B45" s="3" t="s">
        <v>51</v>
      </c>
      <c r="C45" s="5" t="s">
        <v>109</v>
      </c>
      <c r="D45" s="5">
        <v>451</v>
      </c>
      <c r="E45" s="7"/>
      <c r="F45" s="5">
        <f t="shared" si="0"/>
        <v>0</v>
      </c>
      <c r="G45" s="9"/>
    </row>
    <row r="46" spans="1:7" x14ac:dyDescent="0.35">
      <c r="A46" s="5">
        <v>45</v>
      </c>
      <c r="B46" s="3" t="s">
        <v>52</v>
      </c>
      <c r="C46" s="5" t="s">
        <v>109</v>
      </c>
      <c r="D46" s="5">
        <v>800</v>
      </c>
      <c r="E46" s="7"/>
      <c r="F46" s="5">
        <f t="shared" si="0"/>
        <v>0</v>
      </c>
      <c r="G46" s="9"/>
    </row>
    <row r="47" spans="1:7" x14ac:dyDescent="0.35">
      <c r="A47" s="5">
        <v>46</v>
      </c>
      <c r="B47" s="3" t="s">
        <v>53</v>
      </c>
      <c r="C47" s="5" t="s">
        <v>109</v>
      </c>
      <c r="D47" s="5">
        <v>10</v>
      </c>
      <c r="E47" s="7"/>
      <c r="F47" s="5">
        <f t="shared" si="0"/>
        <v>0</v>
      </c>
      <c r="G47" s="9"/>
    </row>
    <row r="48" spans="1:7" x14ac:dyDescent="0.35">
      <c r="A48" s="5">
        <v>47</v>
      </c>
      <c r="B48" s="6" t="s">
        <v>54</v>
      </c>
      <c r="C48" s="5" t="s">
        <v>8</v>
      </c>
      <c r="D48" s="5">
        <v>15</v>
      </c>
      <c r="E48" s="7"/>
      <c r="F48" s="5">
        <f t="shared" si="0"/>
        <v>0</v>
      </c>
      <c r="G48" s="9"/>
    </row>
    <row r="49" spans="1:7" x14ac:dyDescent="0.35">
      <c r="A49" s="5">
        <v>48</v>
      </c>
      <c r="B49" s="6" t="s">
        <v>55</v>
      </c>
      <c r="C49" s="5" t="s">
        <v>109</v>
      </c>
      <c r="D49" s="5">
        <v>20</v>
      </c>
      <c r="E49" s="7"/>
      <c r="F49" s="5">
        <f t="shared" si="0"/>
        <v>0</v>
      </c>
      <c r="G49" s="9"/>
    </row>
    <row r="50" spans="1:7" x14ac:dyDescent="0.35">
      <c r="A50" s="5">
        <v>49</v>
      </c>
      <c r="B50" s="6" t="s">
        <v>56</v>
      </c>
      <c r="C50" s="5" t="s">
        <v>109</v>
      </c>
      <c r="D50" s="5">
        <v>10</v>
      </c>
      <c r="E50" s="7"/>
      <c r="F50" s="5">
        <f t="shared" si="0"/>
        <v>0</v>
      </c>
      <c r="G50" s="9"/>
    </row>
    <row r="51" spans="1:7" x14ac:dyDescent="0.35">
      <c r="A51" s="5">
        <v>50</v>
      </c>
      <c r="B51" s="6" t="s">
        <v>57</v>
      </c>
      <c r="C51" s="5" t="s">
        <v>109</v>
      </c>
      <c r="D51" s="5">
        <v>20</v>
      </c>
      <c r="E51" s="7"/>
      <c r="F51" s="5">
        <f t="shared" si="0"/>
        <v>0</v>
      </c>
      <c r="G51" s="9"/>
    </row>
    <row r="52" spans="1:7" x14ac:dyDescent="0.35">
      <c r="A52" s="5">
        <v>51</v>
      </c>
      <c r="B52" s="6" t="s">
        <v>58</v>
      </c>
      <c r="C52" s="5" t="s">
        <v>8</v>
      </c>
      <c r="D52" s="5">
        <v>25</v>
      </c>
      <c r="E52" s="7"/>
      <c r="F52" s="5">
        <f t="shared" si="0"/>
        <v>0</v>
      </c>
      <c r="G52" s="9"/>
    </row>
    <row r="53" spans="1:7" x14ac:dyDescent="0.35">
      <c r="A53" s="5">
        <v>52</v>
      </c>
      <c r="B53" s="6" t="s">
        <v>59</v>
      </c>
      <c r="C53" s="5" t="s">
        <v>8</v>
      </c>
      <c r="D53" s="5">
        <v>5</v>
      </c>
      <c r="E53" s="7"/>
      <c r="F53" s="5">
        <f t="shared" si="0"/>
        <v>0</v>
      </c>
      <c r="G53" s="9"/>
    </row>
    <row r="54" spans="1:7" x14ac:dyDescent="0.35">
      <c r="A54" s="5">
        <v>53</v>
      </c>
      <c r="B54" s="6" t="s">
        <v>60</v>
      </c>
      <c r="C54" s="5" t="s">
        <v>8</v>
      </c>
      <c r="D54" s="5">
        <v>5</v>
      </c>
      <c r="E54" s="7"/>
      <c r="F54" s="5">
        <f t="shared" si="0"/>
        <v>0</v>
      </c>
      <c r="G54" s="9"/>
    </row>
    <row r="55" spans="1:7" x14ac:dyDescent="0.35">
      <c r="A55" s="5">
        <v>54</v>
      </c>
      <c r="B55" s="6" t="s">
        <v>61</v>
      </c>
      <c r="C55" s="5" t="s">
        <v>8</v>
      </c>
      <c r="D55" s="5">
        <v>400</v>
      </c>
      <c r="E55" s="7"/>
      <c r="F55" s="5">
        <f t="shared" si="0"/>
        <v>0</v>
      </c>
      <c r="G55" s="9"/>
    </row>
    <row r="56" spans="1:7" x14ac:dyDescent="0.35">
      <c r="A56" s="5">
        <v>55</v>
      </c>
      <c r="B56" s="6" t="s">
        <v>62</v>
      </c>
      <c r="C56" s="5" t="s">
        <v>8</v>
      </c>
      <c r="D56" s="5">
        <v>34</v>
      </c>
      <c r="E56" s="7"/>
      <c r="F56" s="5">
        <f t="shared" si="0"/>
        <v>0</v>
      </c>
      <c r="G56" s="9"/>
    </row>
    <row r="57" spans="1:7" x14ac:dyDescent="0.35">
      <c r="A57" s="5">
        <v>56</v>
      </c>
      <c r="B57" s="6" t="s">
        <v>63</v>
      </c>
      <c r="C57" s="5" t="s">
        <v>8</v>
      </c>
      <c r="D57" s="5">
        <v>30</v>
      </c>
      <c r="E57" s="7"/>
      <c r="F57" s="5">
        <f t="shared" si="0"/>
        <v>0</v>
      </c>
      <c r="G57" s="9"/>
    </row>
    <row r="58" spans="1:7" x14ac:dyDescent="0.35">
      <c r="A58" s="5">
        <v>57</v>
      </c>
      <c r="B58" s="6" t="s">
        <v>64</v>
      </c>
      <c r="C58" s="5" t="s">
        <v>8</v>
      </c>
      <c r="D58" s="5">
        <v>30</v>
      </c>
      <c r="E58" s="7"/>
      <c r="F58" s="5">
        <f t="shared" si="0"/>
        <v>0</v>
      </c>
      <c r="G58" s="9"/>
    </row>
    <row r="59" spans="1:7" x14ac:dyDescent="0.35">
      <c r="A59" s="5">
        <v>58</v>
      </c>
      <c r="B59" s="6" t="s">
        <v>65</v>
      </c>
      <c r="C59" s="5" t="s">
        <v>8</v>
      </c>
      <c r="D59" s="5">
        <v>30</v>
      </c>
      <c r="E59" s="7"/>
      <c r="F59" s="5">
        <f t="shared" si="0"/>
        <v>0</v>
      </c>
      <c r="G59" s="9"/>
    </row>
    <row r="60" spans="1:7" x14ac:dyDescent="0.35">
      <c r="A60" s="5">
        <v>59</v>
      </c>
      <c r="B60" s="6" t="s">
        <v>66</v>
      </c>
      <c r="C60" s="5" t="s">
        <v>8</v>
      </c>
      <c r="D60" s="5">
        <v>100</v>
      </c>
      <c r="E60" s="7"/>
      <c r="F60" s="5">
        <f t="shared" si="0"/>
        <v>0</v>
      </c>
      <c r="G60" s="9"/>
    </row>
    <row r="61" spans="1:7" x14ac:dyDescent="0.35">
      <c r="A61" s="5">
        <v>60</v>
      </c>
      <c r="B61" s="6" t="s">
        <v>67</v>
      </c>
      <c r="C61" s="5" t="s">
        <v>8</v>
      </c>
      <c r="D61" s="5">
        <v>30</v>
      </c>
      <c r="E61" s="7"/>
      <c r="F61" s="5">
        <f t="shared" si="0"/>
        <v>0</v>
      </c>
      <c r="G61" s="9"/>
    </row>
    <row r="62" spans="1:7" x14ac:dyDescent="0.35">
      <c r="A62" s="5">
        <v>61</v>
      </c>
      <c r="B62" s="6" t="s">
        <v>68</v>
      </c>
      <c r="C62" s="5" t="s">
        <v>69</v>
      </c>
      <c r="D62" s="5">
        <v>30</v>
      </c>
      <c r="E62" s="7"/>
      <c r="F62" s="5">
        <f t="shared" si="0"/>
        <v>0</v>
      </c>
      <c r="G62" s="9"/>
    </row>
    <row r="63" spans="1:7" x14ac:dyDescent="0.35">
      <c r="A63" s="5">
        <v>62</v>
      </c>
      <c r="B63" s="6" t="s">
        <v>70</v>
      </c>
      <c r="C63" s="5" t="s">
        <v>69</v>
      </c>
      <c r="D63" s="5">
        <v>30</v>
      </c>
      <c r="E63" s="7"/>
      <c r="F63" s="5">
        <f t="shared" si="0"/>
        <v>0</v>
      </c>
      <c r="G63" s="9"/>
    </row>
    <row r="64" spans="1:7" x14ac:dyDescent="0.35">
      <c r="A64" s="5">
        <v>63</v>
      </c>
      <c r="B64" s="6" t="s">
        <v>71</v>
      </c>
      <c r="C64" s="5" t="s">
        <v>69</v>
      </c>
      <c r="D64" s="5">
        <v>30</v>
      </c>
      <c r="E64" s="7"/>
      <c r="F64" s="5">
        <f t="shared" si="0"/>
        <v>0</v>
      </c>
      <c r="G64" s="9"/>
    </row>
    <row r="65" spans="1:7" x14ac:dyDescent="0.35">
      <c r="A65" s="5">
        <v>64</v>
      </c>
      <c r="B65" s="6" t="s">
        <v>72</v>
      </c>
      <c r="C65" s="5" t="s">
        <v>8</v>
      </c>
      <c r="D65" s="5">
        <v>200</v>
      </c>
      <c r="E65" s="7"/>
      <c r="F65" s="5">
        <f t="shared" si="0"/>
        <v>0</v>
      </c>
      <c r="G65" s="9"/>
    </row>
    <row r="66" spans="1:7" x14ac:dyDescent="0.35">
      <c r="A66" s="5">
        <v>65</v>
      </c>
      <c r="B66" s="6" t="s">
        <v>73</v>
      </c>
      <c r="C66" s="5" t="s">
        <v>8</v>
      </c>
      <c r="D66" s="5">
        <v>200</v>
      </c>
      <c r="E66" s="7"/>
      <c r="F66" s="5">
        <f t="shared" ref="F66:F101" si="1">+D66*E66</f>
        <v>0</v>
      </c>
      <c r="G66" s="9"/>
    </row>
    <row r="67" spans="1:7" x14ac:dyDescent="0.35">
      <c r="A67" s="5">
        <v>66</v>
      </c>
      <c r="B67" s="6" t="s">
        <v>74</v>
      </c>
      <c r="C67" s="5" t="s">
        <v>8</v>
      </c>
      <c r="D67" s="5">
        <v>200</v>
      </c>
      <c r="E67" s="7"/>
      <c r="F67" s="5">
        <f t="shared" si="1"/>
        <v>0</v>
      </c>
      <c r="G67" s="9"/>
    </row>
    <row r="68" spans="1:7" x14ac:dyDescent="0.35">
      <c r="A68" s="5">
        <v>67</v>
      </c>
      <c r="B68" s="6" t="s">
        <v>75</v>
      </c>
      <c r="C68" s="5" t="s">
        <v>8</v>
      </c>
      <c r="D68" s="5">
        <v>200</v>
      </c>
      <c r="E68" s="7"/>
      <c r="F68" s="5">
        <f t="shared" si="1"/>
        <v>0</v>
      </c>
      <c r="G68" s="9"/>
    </row>
    <row r="69" spans="1:7" x14ac:dyDescent="0.35">
      <c r="A69" s="5">
        <v>68</v>
      </c>
      <c r="B69" s="6" t="s">
        <v>76</v>
      </c>
      <c r="C69" s="5" t="s">
        <v>8</v>
      </c>
      <c r="D69" s="5">
        <v>70</v>
      </c>
      <c r="E69" s="7"/>
      <c r="F69" s="5">
        <f t="shared" si="1"/>
        <v>0</v>
      </c>
      <c r="G69" s="9"/>
    </row>
    <row r="70" spans="1:7" x14ac:dyDescent="0.35">
      <c r="A70" s="5">
        <v>69</v>
      </c>
      <c r="B70" s="6" t="s">
        <v>77</v>
      </c>
      <c r="C70" s="5" t="s">
        <v>8</v>
      </c>
      <c r="D70" s="5">
        <v>12</v>
      </c>
      <c r="E70" s="7"/>
      <c r="F70" s="5">
        <f t="shared" si="1"/>
        <v>0</v>
      </c>
      <c r="G70" s="9"/>
    </row>
    <row r="71" spans="1:7" x14ac:dyDescent="0.35">
      <c r="A71" s="5">
        <v>70</v>
      </c>
      <c r="B71" s="4" t="s">
        <v>78</v>
      </c>
      <c r="C71" s="5" t="s">
        <v>8</v>
      </c>
      <c r="D71" s="5">
        <v>15</v>
      </c>
      <c r="E71" s="7"/>
      <c r="F71" s="5">
        <f t="shared" si="1"/>
        <v>0</v>
      </c>
      <c r="G71" s="9"/>
    </row>
    <row r="72" spans="1:7" x14ac:dyDescent="0.35">
      <c r="A72" s="5">
        <v>71</v>
      </c>
      <c r="B72" s="6" t="s">
        <v>79</v>
      </c>
      <c r="C72" s="5" t="s">
        <v>8</v>
      </c>
      <c r="D72" s="5">
        <v>12</v>
      </c>
      <c r="E72" s="7"/>
      <c r="F72" s="5">
        <f t="shared" si="1"/>
        <v>0</v>
      </c>
      <c r="G72" s="9"/>
    </row>
    <row r="73" spans="1:7" x14ac:dyDescent="0.35">
      <c r="A73" s="5">
        <v>72</v>
      </c>
      <c r="B73" s="6" t="s">
        <v>80</v>
      </c>
      <c r="C73" s="5" t="s">
        <v>69</v>
      </c>
      <c r="D73" s="5">
        <v>150</v>
      </c>
      <c r="E73" s="7"/>
      <c r="F73" s="5">
        <f t="shared" si="1"/>
        <v>0</v>
      </c>
      <c r="G73" s="9"/>
    </row>
    <row r="74" spans="1:7" x14ac:dyDescent="0.35">
      <c r="A74" s="5">
        <v>73</v>
      </c>
      <c r="B74" s="6" t="s">
        <v>81</v>
      </c>
      <c r="C74" s="5" t="s">
        <v>69</v>
      </c>
      <c r="D74" s="5">
        <v>25</v>
      </c>
      <c r="E74" s="7"/>
      <c r="F74" s="5">
        <f t="shared" si="1"/>
        <v>0</v>
      </c>
      <c r="G74" s="9"/>
    </row>
    <row r="75" spans="1:7" x14ac:dyDescent="0.35">
      <c r="A75" s="5">
        <v>74</v>
      </c>
      <c r="B75" s="6" t="s">
        <v>82</v>
      </c>
      <c r="C75" s="5" t="s">
        <v>109</v>
      </c>
      <c r="D75" s="5">
        <v>50</v>
      </c>
      <c r="E75" s="7"/>
      <c r="F75" s="5">
        <f t="shared" si="1"/>
        <v>0</v>
      </c>
      <c r="G75" s="9"/>
    </row>
    <row r="76" spans="1:7" x14ac:dyDescent="0.35">
      <c r="A76" s="5">
        <v>75</v>
      </c>
      <c r="B76" s="6" t="s">
        <v>83</v>
      </c>
      <c r="C76" s="5" t="s">
        <v>69</v>
      </c>
      <c r="D76" s="5">
        <v>25</v>
      </c>
      <c r="E76" s="7"/>
      <c r="F76" s="5">
        <f t="shared" si="1"/>
        <v>0</v>
      </c>
      <c r="G76" s="9"/>
    </row>
    <row r="77" spans="1:7" x14ac:dyDescent="0.35">
      <c r="A77" s="5">
        <v>76</v>
      </c>
      <c r="B77" s="6" t="s">
        <v>84</v>
      </c>
      <c r="C77" s="5" t="s">
        <v>69</v>
      </c>
      <c r="D77" s="5">
        <v>12</v>
      </c>
      <c r="E77" s="7"/>
      <c r="F77" s="5">
        <f t="shared" si="1"/>
        <v>0</v>
      </c>
      <c r="G77" s="9"/>
    </row>
    <row r="78" spans="1:7" x14ac:dyDescent="0.35">
      <c r="A78" s="5">
        <v>77</v>
      </c>
      <c r="B78" s="6" t="s">
        <v>85</v>
      </c>
      <c r="C78" s="5" t="s">
        <v>8</v>
      </c>
      <c r="D78" s="5">
        <v>20</v>
      </c>
      <c r="E78" s="7"/>
      <c r="F78" s="5">
        <f t="shared" si="1"/>
        <v>0</v>
      </c>
      <c r="G78" s="9"/>
    </row>
    <row r="79" spans="1:7" x14ac:dyDescent="0.35">
      <c r="A79" s="5">
        <v>78</v>
      </c>
      <c r="B79" s="6" t="s">
        <v>86</v>
      </c>
      <c r="C79" s="5" t="s">
        <v>8</v>
      </c>
      <c r="D79" s="5">
        <v>15</v>
      </c>
      <c r="E79" s="7"/>
      <c r="F79" s="5">
        <f t="shared" si="1"/>
        <v>0</v>
      </c>
      <c r="G79" s="9"/>
    </row>
    <row r="80" spans="1:7" x14ac:dyDescent="0.35">
      <c r="A80" s="5">
        <v>79</v>
      </c>
      <c r="B80" s="6" t="s">
        <v>87</v>
      </c>
      <c r="C80" s="5" t="s">
        <v>8</v>
      </c>
      <c r="D80" s="5">
        <v>20</v>
      </c>
      <c r="E80" s="7"/>
      <c r="F80" s="5">
        <f t="shared" si="1"/>
        <v>0</v>
      </c>
      <c r="G80" s="9"/>
    </row>
    <row r="81" spans="1:7" x14ac:dyDescent="0.35">
      <c r="A81" s="5">
        <v>80</v>
      </c>
      <c r="B81" s="6" t="s">
        <v>88</v>
      </c>
      <c r="C81" s="5" t="s">
        <v>109</v>
      </c>
      <c r="D81" s="5">
        <v>5</v>
      </c>
      <c r="E81" s="7"/>
      <c r="F81" s="5">
        <f t="shared" si="1"/>
        <v>0</v>
      </c>
      <c r="G81" s="9"/>
    </row>
    <row r="82" spans="1:7" x14ac:dyDescent="0.35">
      <c r="A82" s="5">
        <v>81</v>
      </c>
      <c r="B82" s="6" t="s">
        <v>89</v>
      </c>
      <c r="C82" s="5" t="s">
        <v>8</v>
      </c>
      <c r="D82" s="5">
        <v>5</v>
      </c>
      <c r="E82" s="7"/>
      <c r="F82" s="5">
        <f t="shared" si="1"/>
        <v>0</v>
      </c>
      <c r="G82" s="9"/>
    </row>
    <row r="83" spans="1:7" x14ac:dyDescent="0.35">
      <c r="A83" s="5">
        <v>82</v>
      </c>
      <c r="B83" s="6" t="s">
        <v>90</v>
      </c>
      <c r="C83" s="5" t="s">
        <v>8</v>
      </c>
      <c r="D83" s="5">
        <v>10</v>
      </c>
      <c r="E83" s="7"/>
      <c r="F83" s="5">
        <f t="shared" si="1"/>
        <v>0</v>
      </c>
      <c r="G83" s="9"/>
    </row>
    <row r="84" spans="1:7" x14ac:dyDescent="0.35">
      <c r="A84" s="5">
        <v>83</v>
      </c>
      <c r="B84" s="6" t="s">
        <v>91</v>
      </c>
      <c r="C84" s="5" t="s">
        <v>8</v>
      </c>
      <c r="D84" s="5">
        <v>100</v>
      </c>
      <c r="E84" s="7"/>
      <c r="F84" s="5">
        <f t="shared" si="1"/>
        <v>0</v>
      </c>
      <c r="G84" s="9"/>
    </row>
    <row r="85" spans="1:7" x14ac:dyDescent="0.35">
      <c r="A85" s="5">
        <v>84</v>
      </c>
      <c r="B85" s="6" t="s">
        <v>92</v>
      </c>
      <c r="C85" s="5" t="s">
        <v>8</v>
      </c>
      <c r="D85" s="5">
        <v>25</v>
      </c>
      <c r="E85" s="7"/>
      <c r="F85" s="5">
        <f t="shared" si="1"/>
        <v>0</v>
      </c>
      <c r="G85" s="9"/>
    </row>
    <row r="86" spans="1:7" x14ac:dyDescent="0.35">
      <c r="A86" s="5">
        <v>85</v>
      </c>
      <c r="B86" s="6" t="s">
        <v>93</v>
      </c>
      <c r="C86" s="5" t="s">
        <v>8</v>
      </c>
      <c r="D86" s="5">
        <v>30</v>
      </c>
      <c r="E86" s="7"/>
      <c r="F86" s="5">
        <f t="shared" si="1"/>
        <v>0</v>
      </c>
      <c r="G86" s="9"/>
    </row>
    <row r="87" spans="1:7" x14ac:dyDescent="0.35">
      <c r="A87" s="5">
        <v>86</v>
      </c>
      <c r="B87" s="6" t="s">
        <v>94</v>
      </c>
      <c r="C87" s="5" t="s">
        <v>8</v>
      </c>
      <c r="D87" s="5">
        <v>30</v>
      </c>
      <c r="E87" s="7"/>
      <c r="F87" s="5">
        <f t="shared" si="1"/>
        <v>0</v>
      </c>
      <c r="G87" s="9"/>
    </row>
    <row r="88" spans="1:7" x14ac:dyDescent="0.35">
      <c r="A88" s="5">
        <v>87</v>
      </c>
      <c r="B88" s="6" t="s">
        <v>95</v>
      </c>
      <c r="C88" s="5" t="s">
        <v>8</v>
      </c>
      <c r="D88" s="5">
        <v>30</v>
      </c>
      <c r="E88" s="7"/>
      <c r="F88" s="5">
        <f t="shared" si="1"/>
        <v>0</v>
      </c>
      <c r="G88" s="9"/>
    </row>
    <row r="89" spans="1:7" x14ac:dyDescent="0.35">
      <c r="A89" s="5">
        <v>88</v>
      </c>
      <c r="B89" s="6" t="s">
        <v>96</v>
      </c>
      <c r="C89" s="5" t="s">
        <v>8</v>
      </c>
      <c r="D89" s="5">
        <v>30</v>
      </c>
      <c r="E89" s="7"/>
      <c r="F89" s="5">
        <f t="shared" si="1"/>
        <v>0</v>
      </c>
      <c r="G89" s="9"/>
    </row>
    <row r="90" spans="1:7" x14ac:dyDescent="0.35">
      <c r="A90" s="5">
        <v>89</v>
      </c>
      <c r="B90" s="6" t="s">
        <v>97</v>
      </c>
      <c r="C90" s="5" t="s">
        <v>8</v>
      </c>
      <c r="D90" s="5">
        <v>100</v>
      </c>
      <c r="E90" s="7"/>
      <c r="F90" s="5">
        <f t="shared" si="1"/>
        <v>0</v>
      </c>
      <c r="G90" s="9"/>
    </row>
    <row r="91" spans="1:7" x14ac:dyDescent="0.35">
      <c r="A91" s="5">
        <v>90</v>
      </c>
      <c r="B91" s="6" t="s">
        <v>98</v>
      </c>
      <c r="C91" s="5" t="s">
        <v>8</v>
      </c>
      <c r="D91" s="5">
        <v>20</v>
      </c>
      <c r="E91" s="7"/>
      <c r="F91" s="5">
        <f t="shared" si="1"/>
        <v>0</v>
      </c>
      <c r="G91" s="9"/>
    </row>
    <row r="92" spans="1:7" x14ac:dyDescent="0.35">
      <c r="A92" s="5">
        <v>91</v>
      </c>
      <c r="B92" s="6" t="s">
        <v>99</v>
      </c>
      <c r="C92" s="5" t="s">
        <v>8</v>
      </c>
      <c r="D92" s="5">
        <v>20</v>
      </c>
      <c r="E92" s="7"/>
      <c r="F92" s="5">
        <f t="shared" si="1"/>
        <v>0</v>
      </c>
      <c r="G92" s="9"/>
    </row>
    <row r="93" spans="1:7" x14ac:dyDescent="0.35">
      <c r="A93" s="5">
        <v>92</v>
      </c>
      <c r="B93" s="6" t="s">
        <v>100</v>
      </c>
      <c r="C93" s="5" t="s">
        <v>8</v>
      </c>
      <c r="D93" s="5">
        <v>20</v>
      </c>
      <c r="E93" s="7"/>
      <c r="F93" s="5">
        <f t="shared" si="1"/>
        <v>0</v>
      </c>
      <c r="G93" s="9"/>
    </row>
    <row r="94" spans="1:7" x14ac:dyDescent="0.35">
      <c r="A94" s="5">
        <v>93</v>
      </c>
      <c r="B94" s="6" t="s">
        <v>101</v>
      </c>
      <c r="C94" s="5" t="s">
        <v>8</v>
      </c>
      <c r="D94" s="5">
        <v>20</v>
      </c>
      <c r="E94" s="7"/>
      <c r="F94" s="5">
        <f t="shared" si="1"/>
        <v>0</v>
      </c>
      <c r="G94" s="9"/>
    </row>
    <row r="95" spans="1:7" x14ac:dyDescent="0.35">
      <c r="A95" s="5">
        <v>94</v>
      </c>
      <c r="B95" s="6" t="s">
        <v>102</v>
      </c>
      <c r="C95" s="5" t="s">
        <v>8</v>
      </c>
      <c r="D95" s="5">
        <v>20</v>
      </c>
      <c r="E95" s="7"/>
      <c r="F95" s="5">
        <f t="shared" si="1"/>
        <v>0</v>
      </c>
      <c r="G95" s="9"/>
    </row>
    <row r="96" spans="1:7" x14ac:dyDescent="0.35">
      <c r="A96" s="5">
        <v>95</v>
      </c>
      <c r="B96" s="6" t="s">
        <v>103</v>
      </c>
      <c r="C96" s="5" t="s">
        <v>8</v>
      </c>
      <c r="D96" s="5">
        <v>10</v>
      </c>
      <c r="E96" s="7"/>
      <c r="F96" s="5">
        <f t="shared" si="1"/>
        <v>0</v>
      </c>
      <c r="G96" s="9"/>
    </row>
    <row r="97" spans="1:7" x14ac:dyDescent="0.35">
      <c r="A97" s="5">
        <v>96</v>
      </c>
      <c r="B97" s="6" t="s">
        <v>104</v>
      </c>
      <c r="C97" s="5" t="s">
        <v>8</v>
      </c>
      <c r="D97" s="5">
        <v>10</v>
      </c>
      <c r="E97" s="7"/>
      <c r="F97" s="5">
        <f t="shared" si="1"/>
        <v>0</v>
      </c>
      <c r="G97" s="9"/>
    </row>
    <row r="98" spans="1:7" x14ac:dyDescent="0.35">
      <c r="A98" s="5">
        <v>97</v>
      </c>
      <c r="B98" s="6" t="s">
        <v>105</v>
      </c>
      <c r="C98" s="5" t="s">
        <v>109</v>
      </c>
      <c r="D98" s="5">
        <v>50</v>
      </c>
      <c r="E98" s="7"/>
      <c r="F98" s="5">
        <f t="shared" si="1"/>
        <v>0</v>
      </c>
      <c r="G98" s="9"/>
    </row>
    <row r="99" spans="1:7" x14ac:dyDescent="0.35">
      <c r="A99" s="5">
        <v>98</v>
      </c>
      <c r="B99" s="6" t="s">
        <v>106</v>
      </c>
      <c r="C99" s="5" t="s">
        <v>109</v>
      </c>
      <c r="D99" s="5">
        <v>50</v>
      </c>
      <c r="E99" s="7"/>
      <c r="F99" s="5">
        <f t="shared" si="1"/>
        <v>0</v>
      </c>
      <c r="G99" s="9"/>
    </row>
    <row r="100" spans="1:7" x14ac:dyDescent="0.35">
      <c r="A100" s="5">
        <v>99</v>
      </c>
      <c r="B100" s="6" t="s">
        <v>107</v>
      </c>
      <c r="C100" s="5" t="s">
        <v>109</v>
      </c>
      <c r="D100" s="5">
        <v>50</v>
      </c>
      <c r="E100" s="7"/>
      <c r="F100" s="5">
        <f t="shared" si="1"/>
        <v>0</v>
      </c>
      <c r="G100" s="9"/>
    </row>
    <row r="101" spans="1:7" x14ac:dyDescent="0.35">
      <c r="A101" s="5">
        <v>100</v>
      </c>
      <c r="B101" s="6" t="s">
        <v>108</v>
      </c>
      <c r="C101" s="5" t="s">
        <v>8</v>
      </c>
      <c r="D101" s="5">
        <v>50</v>
      </c>
      <c r="E101" s="7"/>
      <c r="F101" s="5">
        <f t="shared" si="1"/>
        <v>0</v>
      </c>
      <c r="G101" s="9"/>
    </row>
    <row r="102" spans="1:7" ht="29" x14ac:dyDescent="0.35">
      <c r="A102"/>
      <c r="E102" s="12" t="s">
        <v>110</v>
      </c>
      <c r="F102" s="13">
        <f>SUM(F2:F101)</f>
        <v>0</v>
      </c>
      <c r="G102" s="10"/>
    </row>
    <row r="103" spans="1:7" x14ac:dyDescent="0.35">
      <c r="E103" s="14" t="s">
        <v>112</v>
      </c>
      <c r="F103" s="5"/>
      <c r="G103" s="10"/>
    </row>
    <row r="104" spans="1:7" ht="29" x14ac:dyDescent="0.35">
      <c r="E104" s="12" t="s">
        <v>111</v>
      </c>
      <c r="F104" s="15">
        <f>SUM(F102:F103)</f>
        <v>0</v>
      </c>
      <c r="G104" s="10"/>
    </row>
    <row r="105" spans="1:7" x14ac:dyDescent="0.35">
      <c r="G105" s="10"/>
    </row>
    <row r="106" spans="1:7" x14ac:dyDescent="0.35">
      <c r="F106" s="11"/>
      <c r="G106" s="10"/>
    </row>
    <row r="107" spans="1:7" x14ac:dyDescent="0.35">
      <c r="G107" s="10"/>
    </row>
    <row r="108" spans="1:7" x14ac:dyDescent="0.35">
      <c r="G108" s="10"/>
    </row>
    <row r="109" spans="1:7" x14ac:dyDescent="0.35">
      <c r="G109" s="10"/>
    </row>
  </sheetData>
  <conditionalFormatting sqref="B1">
    <cfRule type="duplicateValues" dxfId="3" priority="4"/>
    <cfRule type="duplicateValues" dxfId="2" priority="5"/>
  </conditionalFormatting>
  <conditionalFormatting sqref="B71"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74C509-807D-46D8-9B0E-1088A805AF82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59E04155-5877-417E-9B24-3CEA3AFBBD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BD891-FE4A-4AB1-B6E9-BE5D182D12FA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Prekių 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Našlėnė</dc:creator>
  <cp:keywords/>
  <dc:description/>
  <cp:lastModifiedBy>Renata Brusokienė</cp:lastModifiedBy>
  <cp:revision/>
  <dcterms:created xsi:type="dcterms:W3CDTF">2023-01-17T11:59:55Z</dcterms:created>
  <dcterms:modified xsi:type="dcterms:W3CDTF">2026-07-28T10:58:38Z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